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M:\KBB.Gremien&amp;AGs\AG_Vergabemanagement\VERGABEVERFAHREN\Vergabeverfahren 2026\00926KBB RV Veranstaltungstechniker DW\VU final\"/>
    </mc:Choice>
  </mc:AlternateContent>
  <xr:revisionPtr revIDLastSave="0" documentId="13_ncr:1_{C1550121-317F-40A8-A769-F761586E00C5}" xr6:coauthVersionLast="47" xr6:coauthVersionMax="47" xr10:uidLastSave="{00000000-0000-0000-0000-000000000000}"/>
  <bookViews>
    <workbookView xWindow="-120" yWindow="-120" windowWidth="29040" windowHeight="15720" xr2:uid="{5C1E9C7E-8716-4FB8-BEF1-47F85F19836C}"/>
  </bookViews>
  <sheets>
    <sheet name="Preisblatt" sheetId="1" r:id="rId1"/>
  </sheets>
  <definedNames>
    <definedName name="_xlnm._FilterDatabase" localSheetId="0" hidden="1">Preisblatt!$D$10:$HD$19</definedName>
    <definedName name="_xlnm.Print_Area" localSheetId="0">Preisblatt!$A$1:$E$23</definedName>
    <definedName name="Excel_BuiltIn_Print_Area_1">Preisblatt!$A$10:$B$19</definedName>
    <definedName name="Excel_BuiltIn_Print_Titles_1">Preisblatt!#REF!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5" i="1"/>
  <c r="I12" i="1"/>
  <c r="I20" i="1"/>
  <c r="I13" i="1"/>
  <c r="I14" i="1"/>
  <c r="I16" i="1"/>
  <c r="I18" i="1"/>
  <c r="I19" i="1"/>
</calcChain>
</file>

<file path=xl/sharedStrings.xml><?xml version="1.0" encoding="utf-8"?>
<sst xmlns="http://schemas.openxmlformats.org/spreadsheetml/2006/main" count="35" uniqueCount="35">
  <si>
    <t>Position</t>
  </si>
  <si>
    <t>Bitte gelbmarkierte Felder ausfüllen</t>
  </si>
  <si>
    <t>Bezeichnung</t>
  </si>
  <si>
    <t>Stundensatz in € (netto)</t>
  </si>
  <si>
    <t xml:space="preserve">In den angebotenen Stundenpauschalen sind alle Erschwernisse und Nebenkosten wie z.B. An- und Abfahrt, Ausrüstung etc. einzukalkulieren. </t>
  </si>
  <si>
    <t>Stundensatz Bühnentechniker*in Werktag</t>
  </si>
  <si>
    <t>Stundensatz Beleuchtungsmeister*in</t>
  </si>
  <si>
    <t>Stundensatz Veranstaltungstechniker*in Fachrichtung Beleuchtung</t>
  </si>
  <si>
    <t>Stundensatz Bühnen- und Aufbauhelfer</t>
  </si>
  <si>
    <t>Wertungssumme</t>
  </si>
  <si>
    <t>Gesamtsumme</t>
  </si>
  <si>
    <t>Nachtzuschlag in %</t>
  </si>
  <si>
    <t>Mindestbuchung in Stunden</t>
  </si>
  <si>
    <t>Zeitraum (Uhrzeiten Zuschläge)</t>
  </si>
  <si>
    <t>a</t>
  </si>
  <si>
    <t>b</t>
  </si>
  <si>
    <t>c</t>
  </si>
  <si>
    <t>d</t>
  </si>
  <si>
    <t>e</t>
  </si>
  <si>
    <t>f</t>
  </si>
  <si>
    <t>g</t>
  </si>
  <si>
    <t>h</t>
  </si>
  <si>
    <t>Stundensatz Meister*innen für Veranstaltungstechnik, Fachrichtung Bühne</t>
  </si>
  <si>
    <t>Stundensatz Stellwerker*in / Light Operator:</t>
  </si>
  <si>
    <t>Stundensatz Veranstaltungstechniker*innen der Fachrichtung Ton</t>
  </si>
  <si>
    <t>Stundensatz Veranstaltungstechniker*innen der Fachrichtung Video</t>
  </si>
  <si>
    <t>Folgende Auftragsmenge ist aufgrund der Erfahrungen der letzten 4 Jahre für den Zeitraum 01 August 2026 bis 31. Juli 2029 zu erwarten:
Gesamt ca. 5.000 Stunden, wobei die Summe pro Jahr zwischen 1.400 Stunden und 1.700 Stunden liegen kann.</t>
  </si>
  <si>
    <t>Datum</t>
  </si>
  <si>
    <t>00926KBB: Preisblatt</t>
  </si>
  <si>
    <t>Name (elektronisch in Textform)</t>
  </si>
  <si>
    <t>Samstagszuschlag in %</t>
  </si>
  <si>
    <t>Feiertagszuschlag in %</t>
  </si>
  <si>
    <t>Wochenendzuschlag</t>
  </si>
  <si>
    <t>Wertung:
Es ist für die Positionen a) bis h) jeweils der Stundensatz in €/Stunde, sowie der Nacht-, Wochenend- und der Feiertagszuschlag anzugeben.
Für jede Personalposition werden die Stundensätze mit den jeweiligen Zuschlägen verschieden gewichtet bei der Bewertung. Der Stundensatz ohne Zuschläge wird mit 50 % gewertet, der Stundensatz mit Nachtzuschlag wird mit 30 % gewertet, der
Stundensatz mit Wochenendzuschlag wird mit 14 % gewertet (Samstags- und Sonntagszuschlag wird jeweils mit 7 % gewertet) und der Stundensatz mit Feiertagszuschlag geht mit 6 % in die Wertung ein.</t>
  </si>
  <si>
    <t>Sonnstagszuschlag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</si>
</sst>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0\ &quot;€/Stunde&quot;"/>
    <numFmt numFmtId="166" formatCode="0.00\ &quot;Stunden&quot;"/>
  </numFmts>
  <fonts count="28" x14ac:knownFonts="1">
    <font>
      <sz val="10"/>
      <name val="Arial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name val="Tahoma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23"/>
      <name val="Arial"/>
      <family val="2"/>
    </font>
    <font>
      <sz val="10"/>
      <name val="Verdana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9" borderId="1" applyNumberFormat="0" applyAlignment="0" applyProtection="0"/>
    <xf numFmtId="0" fontId="4" fillId="9" borderId="2" applyNumberFormat="0" applyAlignment="0" applyProtection="0"/>
    <xf numFmtId="0" fontId="5" fillId="3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9" fillId="10" borderId="0" applyNumberFormat="0" applyBorder="0" applyAlignment="0" applyProtection="0"/>
    <xf numFmtId="0" fontId="10" fillId="3" borderId="0" applyNumberFormat="0" applyBorder="0" applyAlignment="0" applyProtection="0"/>
    <xf numFmtId="0" fontId="1" fillId="2" borderId="4" applyNumberFormat="0" applyFont="0" applyAlignment="0" applyProtection="0"/>
    <xf numFmtId="9" fontId="1" fillId="0" borderId="0" applyFont="0" applyFill="0" applyBorder="0" applyAlignment="0" applyProtection="0"/>
    <xf numFmtId="0" fontId="11" fillId="11" borderId="0" applyNumberFormat="0" applyBorder="0" applyAlignment="0" applyProtection="0"/>
    <xf numFmtId="0" fontId="24" fillId="0" borderId="0"/>
    <xf numFmtId="0" fontId="12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12" borderId="9" applyNumberFormat="0" applyAlignment="0" applyProtection="0"/>
  </cellStyleXfs>
  <cellXfs count="56">
    <xf numFmtId="0" fontId="0" fillId="0" borderId="0" xfId="0"/>
    <xf numFmtId="0" fontId="12" fillId="13" borderId="0" xfId="19" applyFill="1"/>
    <xf numFmtId="0" fontId="12" fillId="0" borderId="0" xfId="19"/>
    <xf numFmtId="0" fontId="22" fillId="13" borderId="0" xfId="19" applyFont="1" applyFill="1" applyAlignment="1">
      <alignment vertical="center"/>
    </xf>
    <xf numFmtId="0" fontId="22" fillId="0" borderId="0" xfId="19" applyFont="1" applyAlignment="1">
      <alignment vertical="center"/>
    </xf>
    <xf numFmtId="0" fontId="12" fillId="13" borderId="0" xfId="0" applyFont="1" applyFill="1" applyAlignment="1">
      <alignment horizontal="left" vertical="top"/>
    </xf>
    <xf numFmtId="0" fontId="25" fillId="13" borderId="0" xfId="0" applyFont="1" applyFill="1" applyAlignment="1">
      <alignment horizontal="right" vertical="center"/>
    </xf>
    <xf numFmtId="0" fontId="12" fillId="0" borderId="0" xfId="19" applyAlignment="1">
      <alignment vertical="center"/>
    </xf>
    <xf numFmtId="0" fontId="25" fillId="0" borderId="0" xfId="0" applyFont="1" applyAlignment="1">
      <alignment horizontal="left" vertical="top" wrapText="1"/>
    </xf>
    <xf numFmtId="0" fontId="23" fillId="13" borderId="0" xfId="19" applyFont="1" applyFill="1"/>
    <xf numFmtId="49" fontId="25" fillId="0" borderId="10" xfId="19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/>
    </xf>
    <xf numFmtId="0" fontId="27" fillId="0" borderId="11" xfId="0" applyFont="1" applyBorder="1" applyAlignment="1">
      <alignment vertical="center" wrapText="1"/>
    </xf>
    <xf numFmtId="165" fontId="27" fillId="14" borderId="12" xfId="19" applyNumberFormat="1" applyFont="1" applyFill="1" applyBorder="1" applyAlignment="1" applyProtection="1">
      <alignment horizontal="center" vertical="center"/>
      <protection locked="0"/>
    </xf>
    <xf numFmtId="0" fontId="12" fillId="13" borderId="0" xfId="19" applyFill="1" applyAlignment="1">
      <alignment vertical="center"/>
    </xf>
    <xf numFmtId="164" fontId="12" fillId="13" borderId="0" xfId="19" applyNumberFormat="1" applyFill="1" applyAlignment="1">
      <alignment vertical="center"/>
    </xf>
    <xf numFmtId="0" fontId="22" fillId="15" borderId="13" xfId="19" applyFont="1" applyFill="1" applyBorder="1" applyAlignment="1">
      <alignment vertical="center"/>
    </xf>
    <xf numFmtId="0" fontId="25" fillId="0" borderId="0" xfId="0" applyFont="1" applyAlignment="1">
      <alignment horizontal="left" vertical="center"/>
    </xf>
    <xf numFmtId="9" fontId="12" fillId="14" borderId="16" xfId="16" applyFont="1" applyFill="1" applyBorder="1" applyAlignment="1" applyProtection="1">
      <alignment horizontal="center" vertical="center"/>
      <protection locked="0"/>
    </xf>
    <xf numFmtId="0" fontId="25" fillId="14" borderId="17" xfId="0" applyFont="1" applyFill="1" applyBorder="1" applyAlignment="1" applyProtection="1">
      <alignment horizontal="center" vertical="center" wrapText="1"/>
      <protection locked="0"/>
    </xf>
    <xf numFmtId="0" fontId="25" fillId="14" borderId="11" xfId="0" applyFont="1" applyFill="1" applyBorder="1" applyAlignment="1" applyProtection="1">
      <alignment horizontal="center" vertical="center" wrapText="1"/>
      <protection locked="0"/>
    </xf>
    <xf numFmtId="164" fontId="27" fillId="13" borderId="18" xfId="19" applyNumberFormat="1" applyFont="1" applyFill="1" applyBorder="1" applyAlignment="1">
      <alignment vertical="center"/>
    </xf>
    <xf numFmtId="164" fontId="12" fillId="13" borderId="0" xfId="19" applyNumberFormat="1" applyFill="1"/>
    <xf numFmtId="0" fontId="25" fillId="16" borderId="15" xfId="0" applyFont="1" applyFill="1" applyBorder="1" applyAlignment="1">
      <alignment horizontal="left" vertical="center" wrapText="1"/>
    </xf>
    <xf numFmtId="166" fontId="27" fillId="15" borderId="12" xfId="0" applyNumberFormat="1" applyFont="1" applyFill="1" applyBorder="1" applyAlignment="1">
      <alignment vertical="center"/>
    </xf>
    <xf numFmtId="166" fontId="27" fillId="15" borderId="12" xfId="0" applyNumberFormat="1" applyFont="1" applyFill="1" applyBorder="1" applyAlignment="1">
      <alignment vertical="center" wrapText="1"/>
    </xf>
    <xf numFmtId="164" fontId="26" fillId="13" borderId="19" xfId="16" applyNumberFormat="1" applyFont="1" applyFill="1" applyBorder="1" applyAlignment="1" applyProtection="1">
      <alignment vertical="center"/>
    </xf>
    <xf numFmtId="0" fontId="25" fillId="14" borderId="16" xfId="0" applyFont="1" applyFill="1" applyBorder="1" applyAlignment="1" applyProtection="1">
      <alignment vertical="center" wrapText="1"/>
      <protection locked="0"/>
    </xf>
    <xf numFmtId="0" fontId="25" fillId="13" borderId="0" xfId="19" applyFont="1" applyFill="1" applyAlignment="1">
      <alignment vertical="top"/>
    </xf>
    <xf numFmtId="0" fontId="25" fillId="13" borderId="27" xfId="19" applyFont="1" applyFill="1" applyBorder="1" applyAlignment="1">
      <alignment horizontal="left" vertical="top"/>
    </xf>
    <xf numFmtId="0" fontId="25" fillId="0" borderId="20" xfId="19" applyFont="1" applyBorder="1" applyAlignment="1">
      <alignment horizontal="left" vertical="center"/>
    </xf>
    <xf numFmtId="0" fontId="25" fillId="0" borderId="21" xfId="19" applyFont="1" applyBorder="1" applyAlignment="1">
      <alignment horizontal="left" vertical="center"/>
    </xf>
    <xf numFmtId="0" fontId="25" fillId="0" borderId="22" xfId="19" applyFont="1" applyBorder="1" applyAlignment="1">
      <alignment horizontal="left" vertical="center"/>
    </xf>
    <xf numFmtId="0" fontId="26" fillId="0" borderId="0" xfId="19" applyFont="1" applyAlignment="1">
      <alignment horizontal="center" vertical="center"/>
    </xf>
    <xf numFmtId="0" fontId="25" fillId="16" borderId="23" xfId="19" applyFont="1" applyFill="1" applyBorder="1" applyAlignment="1">
      <alignment horizontal="right" vertical="center" wrapText="1"/>
    </xf>
    <xf numFmtId="0" fontId="25" fillId="16" borderId="11" xfId="19" applyFont="1" applyFill="1" applyBorder="1" applyAlignment="1">
      <alignment horizontal="right" vertical="center" wrapText="1"/>
    </xf>
    <xf numFmtId="0" fontId="26" fillId="13" borderId="24" xfId="0" applyFont="1" applyFill="1" applyBorder="1" applyAlignment="1">
      <alignment horizontal="right" vertical="center"/>
    </xf>
    <xf numFmtId="0" fontId="26" fillId="13" borderId="25" xfId="0" applyFont="1" applyFill="1" applyBorder="1" applyAlignment="1">
      <alignment horizontal="right" vertical="center"/>
    </xf>
    <xf numFmtId="0" fontId="27" fillId="0" borderId="16" xfId="0" applyFont="1" applyBorder="1" applyAlignment="1">
      <alignment horizontal="left" vertical="top" wrapText="1"/>
    </xf>
    <xf numFmtId="0" fontId="26" fillId="14" borderId="24" xfId="0" applyFont="1" applyFill="1" applyBorder="1" applyAlignment="1">
      <alignment horizontal="center" vertical="center"/>
    </xf>
    <xf numFmtId="0" fontId="26" fillId="14" borderId="25" xfId="0" applyFont="1" applyFill="1" applyBorder="1" applyAlignment="1">
      <alignment horizontal="center" vertical="center"/>
    </xf>
    <xf numFmtId="0" fontId="26" fillId="14" borderId="26" xfId="0" applyFont="1" applyFill="1" applyBorder="1" applyAlignment="1">
      <alignment horizontal="center" vertical="center"/>
    </xf>
    <xf numFmtId="0" fontId="27" fillId="0" borderId="16" xfId="19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5" fillId="16" borderId="14" xfId="19" applyFont="1" applyFill="1" applyBorder="1" applyAlignment="1">
      <alignment horizontal="center" vertical="center" wrapText="1"/>
    </xf>
    <xf numFmtId="0" fontId="25" fillId="16" borderId="10" xfId="19" applyFont="1" applyFill="1" applyBorder="1" applyAlignment="1">
      <alignment horizontal="center" vertical="center" wrapText="1"/>
    </xf>
    <xf numFmtId="0" fontId="25" fillId="16" borderId="28" xfId="20" applyFont="1" applyFill="1" applyBorder="1" applyAlignment="1">
      <alignment horizontal="center" vertical="center" wrapText="1"/>
    </xf>
    <xf numFmtId="0" fontId="25" fillId="16" borderId="11" xfId="20" applyFont="1" applyFill="1" applyBorder="1" applyAlignment="1">
      <alignment horizontal="center" vertical="center" wrapText="1"/>
    </xf>
    <xf numFmtId="0" fontId="25" fillId="16" borderId="28" xfId="0" applyFont="1" applyFill="1" applyBorder="1" applyAlignment="1">
      <alignment horizontal="center" vertical="center" wrapText="1"/>
    </xf>
    <xf numFmtId="0" fontId="25" fillId="16" borderId="11" xfId="0" applyFont="1" applyFill="1" applyBorder="1" applyAlignment="1">
      <alignment horizontal="center" vertical="center" wrapText="1"/>
    </xf>
    <xf numFmtId="0" fontId="26" fillId="16" borderId="30" xfId="0" applyFont="1" applyFill="1" applyBorder="1" applyAlignment="1">
      <alignment horizontal="center" vertical="center"/>
    </xf>
    <xf numFmtId="0" fontId="26" fillId="16" borderId="31" xfId="0" applyFont="1" applyFill="1" applyBorder="1" applyAlignment="1">
      <alignment horizontal="center" vertical="center"/>
    </xf>
    <xf numFmtId="0" fontId="25" fillId="16" borderId="29" xfId="19" applyFont="1" applyFill="1" applyBorder="1" applyAlignment="1">
      <alignment horizontal="center" vertical="center"/>
    </xf>
    <xf numFmtId="0" fontId="25" fillId="16" borderId="13" xfId="19" applyFont="1" applyFill="1" applyBorder="1" applyAlignment="1">
      <alignment horizontal="center" vertical="center"/>
    </xf>
    <xf numFmtId="0" fontId="25" fillId="14" borderId="20" xfId="0" applyFont="1" applyFill="1" applyBorder="1" applyAlignment="1" applyProtection="1">
      <alignment horizontal="center" vertical="center" wrapText="1"/>
      <protection locked="0"/>
    </xf>
    <xf numFmtId="0" fontId="25" fillId="14" borderId="22" xfId="0" applyFont="1" applyFill="1" applyBorder="1" applyAlignment="1" applyProtection="1">
      <alignment horizontal="center" vertical="center" wrapText="1"/>
      <protection locked="0"/>
    </xf>
  </cellXfs>
  <cellStyles count="29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Eingabe" xfId="9" builtinId="20" customBuiltin="1"/>
    <cellStyle name="Ergebnis" xfId="10" builtinId="25" customBuiltin="1"/>
    <cellStyle name="Erklärender Text" xfId="11" builtinId="53" customBuiltin="1"/>
    <cellStyle name="Euro" xfId="12" xr:uid="{451151A8-B01A-4C52-9874-D72F8575658C}"/>
    <cellStyle name="Gut" xfId="13" builtinId="26" customBuiltin="1"/>
    <cellStyle name="Neutral" xfId="14" builtinId="28" customBuiltin="1"/>
    <cellStyle name="Notiz" xfId="15" builtinId="10" customBuiltin="1"/>
    <cellStyle name="Prozent" xfId="16" builtinId="5"/>
    <cellStyle name="Schlecht" xfId="17" builtinId="27" customBuiltin="1"/>
    <cellStyle name="Standard" xfId="0" builtinId="0"/>
    <cellStyle name="Standard 2" xfId="18" xr:uid="{D166B2E5-ACEB-4E00-9757-E60E184F41E2}"/>
    <cellStyle name="Standard_Megaplakate_Ellerhold_61.Berlinale" xfId="19" xr:uid="{A3744EB2-1BDA-4FFF-BB30-C101921B8EB9}"/>
    <cellStyle name="Standard_Tabelle1_Megaplakate_Ellerhold_61.Berlinale" xfId="20" xr:uid="{BF73E0DA-AA74-4A61-8DC0-20B5940DD4D0}"/>
    <cellStyle name="Überschrift" xfId="21" builtinId="15" customBuiltin="1"/>
    <cellStyle name="Überschrift 1" xfId="22" builtinId="16" customBuiltin="1"/>
    <cellStyle name="Überschrift 2" xfId="23" builtinId="17" customBuiltin="1"/>
    <cellStyle name="Überschrift 3" xfId="24" builtinId="18" customBuiltin="1"/>
    <cellStyle name="Überschrift 4" xfId="25" builtinId="19" customBuiltin="1"/>
    <cellStyle name="Verknüpfte Zelle" xfId="26" builtinId="24" customBuiltin="1"/>
    <cellStyle name="Warnender Text" xfId="27" builtinId="11" customBuiltin="1"/>
    <cellStyle name="Zelle überprüfen" xfId="28" builtinId="23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Wellenform">
      <a:dk1>
        <a:sysClr val="windowText" lastClr="000000"/>
      </a:dk1>
      <a:lt1>
        <a:sysClr val="window" lastClr="FFFFFF"/>
      </a:lt1>
      <a:dk2>
        <a:srgbClr val="073E87"/>
      </a:dk2>
      <a:lt2>
        <a:srgbClr val="C6E7FC"/>
      </a:lt2>
      <a:accent1>
        <a:srgbClr val="31B6FD"/>
      </a:accent1>
      <a:accent2>
        <a:srgbClr val="4584D3"/>
      </a:accent2>
      <a:accent3>
        <a:srgbClr val="5BD078"/>
      </a:accent3>
      <a:accent4>
        <a:srgbClr val="A5D028"/>
      </a:accent4>
      <a:accent5>
        <a:srgbClr val="F5C040"/>
      </a:accent5>
      <a:accent6>
        <a:srgbClr val="05E0DB"/>
      </a:accent6>
      <a:hlink>
        <a:srgbClr val="0080FF"/>
      </a:hlink>
      <a:folHlink>
        <a:srgbClr val="5EAEFF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2532-C718-4146-B108-8DC2C8BE66B9}">
  <sheetPr codeName="Tabelle1">
    <pageSetUpPr fitToPage="1"/>
  </sheetPr>
  <dimension ref="A1:BT86"/>
  <sheetViews>
    <sheetView tabSelected="1" zoomScale="96" zoomScaleNormal="96" zoomScaleSheetLayoutView="100" workbookViewId="0">
      <selection activeCell="F25" sqref="F25"/>
    </sheetView>
  </sheetViews>
  <sheetFormatPr baseColWidth="10" defaultRowHeight="66" customHeight="1" x14ac:dyDescent="0.2"/>
  <cols>
    <col min="1" max="1" width="9.7109375" style="2" customWidth="1"/>
    <col min="2" max="2" width="71.7109375" style="2" customWidth="1"/>
    <col min="3" max="3" width="19.7109375" style="2" customWidth="1"/>
    <col min="4" max="4" width="21.7109375" style="2" customWidth="1"/>
    <col min="5" max="5" width="23.5703125" style="2" customWidth="1"/>
    <col min="6" max="6" width="25.28515625" style="2" customWidth="1"/>
    <col min="7" max="7" width="26.7109375" style="2" customWidth="1"/>
    <col min="8" max="8" width="26.42578125" style="2" customWidth="1"/>
    <col min="9" max="9" width="16.7109375" style="2" customWidth="1"/>
    <col min="10" max="16384" width="11.42578125" style="2"/>
  </cols>
  <sheetData>
    <row r="1" spans="1:72" ht="21" customHeight="1" x14ac:dyDescent="0.2">
      <c r="A1" s="30" t="s">
        <v>28</v>
      </c>
      <c r="B1" s="31"/>
      <c r="C1" s="31"/>
      <c r="D1" s="31"/>
      <c r="E1" s="31"/>
      <c r="F1" s="31"/>
      <c r="G1" s="31"/>
      <c r="H1" s="31"/>
      <c r="I1" s="3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ht="21" customHeight="1" x14ac:dyDescent="0.2">
      <c r="A2" s="42" t="s">
        <v>26</v>
      </c>
      <c r="B2" s="42"/>
      <c r="C2" s="42"/>
      <c r="D2" s="42"/>
      <c r="E2" s="42"/>
      <c r="F2" s="42"/>
      <c r="G2" s="42"/>
      <c r="H2" s="42"/>
      <c r="I2" s="4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33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ht="28.5" customHeight="1" x14ac:dyDescent="0.2">
      <c r="A4" s="43" t="s">
        <v>4</v>
      </c>
      <c r="B4" s="43"/>
      <c r="C4" s="43"/>
      <c r="D4" s="43"/>
      <c r="E4" s="43"/>
      <c r="F4" s="43"/>
      <c r="G4" s="43"/>
      <c r="H4" s="43"/>
      <c r="I4" s="4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72" s="7" customFormat="1" ht="28.5" customHeight="1" x14ac:dyDescent="0.2">
      <c r="A5" s="38" t="s">
        <v>33</v>
      </c>
      <c r="B5" s="38"/>
      <c r="C5" s="38"/>
      <c r="D5" s="38"/>
      <c r="E5" s="38"/>
      <c r="F5" s="38"/>
      <c r="G5" s="38"/>
      <c r="H5" s="38"/>
      <c r="I5" s="3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72" ht="50.45" customHeight="1" x14ac:dyDescent="0.2">
      <c r="A6" s="38"/>
      <c r="B6" s="38"/>
      <c r="C6" s="38"/>
      <c r="D6" s="38"/>
      <c r="E6" s="38"/>
      <c r="F6" s="38"/>
      <c r="G6" s="38"/>
      <c r="H6" s="38"/>
      <c r="I6" s="3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21" customHeight="1" thickBot="1" x14ac:dyDescent="0.25">
      <c r="A7" s="33"/>
      <c r="B7" s="33"/>
      <c r="C7" s="33"/>
      <c r="D7" s="3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ht="30.75" customHeight="1" thickBot="1" x14ac:dyDescent="0.25">
      <c r="A8" s="39" t="s">
        <v>1</v>
      </c>
      <c r="B8" s="40"/>
      <c r="C8" s="40"/>
      <c r="D8" s="40"/>
      <c r="E8" s="40"/>
      <c r="F8" s="40"/>
      <c r="G8" s="40"/>
      <c r="H8" s="40"/>
      <c r="I8" s="4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ht="30.75" customHeight="1" thickBot="1" x14ac:dyDescent="0.25">
      <c r="A9" s="44" t="s">
        <v>0</v>
      </c>
      <c r="B9" s="46" t="s">
        <v>2</v>
      </c>
      <c r="C9" s="46" t="s">
        <v>12</v>
      </c>
      <c r="D9" s="48" t="s">
        <v>3</v>
      </c>
      <c r="E9" s="48" t="s">
        <v>11</v>
      </c>
      <c r="F9" s="50" t="s">
        <v>32</v>
      </c>
      <c r="G9" s="51"/>
      <c r="H9" s="48" t="s">
        <v>31</v>
      </c>
      <c r="I9" s="52" t="s">
        <v>10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</row>
    <row r="10" spans="1:72" s="4" customFormat="1" ht="34.9" customHeight="1" x14ac:dyDescent="0.2">
      <c r="A10" s="45"/>
      <c r="B10" s="47"/>
      <c r="C10" s="47"/>
      <c r="D10" s="49"/>
      <c r="E10" s="49"/>
      <c r="F10" s="23" t="s">
        <v>30</v>
      </c>
      <c r="G10" s="23" t="s">
        <v>34</v>
      </c>
      <c r="H10" s="49"/>
      <c r="I10" s="5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</row>
    <row r="11" spans="1:72" s="4" customFormat="1" ht="34.9" customHeight="1" x14ac:dyDescent="0.2">
      <c r="A11" s="34" t="s">
        <v>13</v>
      </c>
      <c r="B11" s="35"/>
      <c r="C11" s="35"/>
      <c r="D11" s="35"/>
      <c r="E11" s="19"/>
      <c r="F11" s="20"/>
      <c r="G11" s="20"/>
      <c r="H11" s="20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</row>
    <row r="12" spans="1:72" ht="30" customHeight="1" x14ac:dyDescent="0.2">
      <c r="A12" s="10" t="s">
        <v>14</v>
      </c>
      <c r="B12" s="11" t="s">
        <v>5</v>
      </c>
      <c r="C12" s="24">
        <v>6</v>
      </c>
      <c r="D12" s="13"/>
      <c r="E12" s="18"/>
      <c r="F12" s="18"/>
      <c r="G12" s="18"/>
      <c r="H12" s="18"/>
      <c r="I12" s="21">
        <f>D12*0.5+((1+E12)*D12*0.3)+((1+F12)*D12*0.07)+((1+G12)*D12*0.07)+((1+H12)*D12*0.06)</f>
        <v>0</v>
      </c>
      <c r="J12" s="15"/>
      <c r="K12" s="14"/>
      <c r="L12" s="1"/>
      <c r="M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72" ht="30" customHeight="1" x14ac:dyDescent="0.2">
      <c r="A13" s="10" t="s">
        <v>15</v>
      </c>
      <c r="B13" s="11" t="s">
        <v>22</v>
      </c>
      <c r="C13" s="24">
        <v>6</v>
      </c>
      <c r="D13" s="13"/>
      <c r="E13" s="18"/>
      <c r="F13" s="18"/>
      <c r="G13" s="18"/>
      <c r="H13" s="18"/>
      <c r="I13" s="21">
        <f t="shared" ref="I13:I19" si="0">D13*0.5+((1+E13)*D13*0.3)+((1+F13)*D13*0.07)+((1+G13)*D13*0.07)+((1+H13)*D13*0.06)</f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72" ht="30" customHeight="1" x14ac:dyDescent="0.2">
      <c r="A14" s="10" t="s">
        <v>16</v>
      </c>
      <c r="B14" s="11" t="s">
        <v>6</v>
      </c>
      <c r="C14" s="24">
        <v>6</v>
      </c>
      <c r="D14" s="13"/>
      <c r="E14" s="18"/>
      <c r="F14" s="18"/>
      <c r="G14" s="18"/>
      <c r="H14" s="18"/>
      <c r="I14" s="21">
        <f t="shared" si="0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72" ht="30" customHeight="1" x14ac:dyDescent="0.2">
      <c r="A15" s="10" t="s">
        <v>17</v>
      </c>
      <c r="B15" s="12" t="s">
        <v>7</v>
      </c>
      <c r="C15" s="25">
        <v>6</v>
      </c>
      <c r="D15" s="13"/>
      <c r="E15" s="18"/>
      <c r="F15" s="18"/>
      <c r="G15" s="18"/>
      <c r="H15" s="18"/>
      <c r="I15" s="21">
        <f>D15*0.5+((1+E15)*D15*0.3)+((1+F15)*D15*0.07)+((1+G15)*D15*0.07)+((1+H15)*D15*0.06)</f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72" ht="30" customHeight="1" x14ac:dyDescent="0.2">
      <c r="A16" s="10" t="s">
        <v>18</v>
      </c>
      <c r="B16" s="11" t="s">
        <v>23</v>
      </c>
      <c r="C16" s="24">
        <v>6</v>
      </c>
      <c r="D16" s="13"/>
      <c r="E16" s="18"/>
      <c r="F16" s="18"/>
      <c r="G16" s="18"/>
      <c r="H16" s="18"/>
      <c r="I16" s="21">
        <f t="shared" si="0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ht="30" customHeight="1" x14ac:dyDescent="0.2">
      <c r="A17" s="10" t="s">
        <v>19</v>
      </c>
      <c r="B17" s="12" t="s">
        <v>24</v>
      </c>
      <c r="C17" s="24">
        <v>6</v>
      </c>
      <c r="D17" s="13"/>
      <c r="E17" s="18"/>
      <c r="F17" s="18"/>
      <c r="G17" s="18"/>
      <c r="H17" s="18"/>
      <c r="I17" s="21">
        <f>D17*0.5+((1+E17)*D17*0.3)+((1+F17)*D17*0.07)+((1+G17)*D17*0.07)+((1+H17)*D17*0.06)</f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ht="30" customHeight="1" x14ac:dyDescent="0.2">
      <c r="A18" s="10" t="s">
        <v>20</v>
      </c>
      <c r="B18" s="12" t="s">
        <v>25</v>
      </c>
      <c r="C18" s="25">
        <v>6</v>
      </c>
      <c r="D18" s="13"/>
      <c r="E18" s="18"/>
      <c r="F18" s="18"/>
      <c r="G18" s="18"/>
      <c r="H18" s="18"/>
      <c r="I18" s="21">
        <f t="shared" si="0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30" customHeight="1" thickBot="1" x14ac:dyDescent="0.25">
      <c r="A19" s="10" t="s">
        <v>21</v>
      </c>
      <c r="B19" s="11" t="s">
        <v>8</v>
      </c>
      <c r="C19" s="24">
        <v>6</v>
      </c>
      <c r="D19" s="13"/>
      <c r="E19" s="18"/>
      <c r="F19" s="18"/>
      <c r="G19" s="18"/>
      <c r="H19" s="18"/>
      <c r="I19" s="21">
        <f t="shared" si="0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ht="32.1" customHeight="1" thickBot="1" x14ac:dyDescent="0.25">
      <c r="A20" s="36" t="s">
        <v>9</v>
      </c>
      <c r="B20" s="37"/>
      <c r="C20" s="37"/>
      <c r="D20" s="37"/>
      <c r="E20" s="37"/>
      <c r="F20" s="37"/>
      <c r="G20" s="37"/>
      <c r="H20" s="37"/>
      <c r="I20" s="26">
        <f>SUM(I12:I19)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60" ht="16.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60" s="7" customFormat="1" ht="24" customHeight="1" x14ac:dyDescent="0.2">
      <c r="A22" s="54"/>
      <c r="B22" s="55"/>
      <c r="C22" s="17"/>
      <c r="D22" s="6"/>
      <c r="E22" s="2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60" ht="29.25" customHeight="1" x14ac:dyDescent="0.2">
      <c r="A23" s="29" t="s">
        <v>29</v>
      </c>
      <c r="B23" s="29"/>
      <c r="C23" s="1"/>
      <c r="D23" s="1"/>
      <c r="E23" s="28" t="s">
        <v>27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60" ht="66" customHeight="1" x14ac:dyDescent="0.2">
      <c r="A24" s="5"/>
      <c r="B24" s="5"/>
      <c r="C24" s="5"/>
      <c r="D24" s="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60" ht="66" customHeight="1" x14ac:dyDescent="0.2">
      <c r="A25" s="1"/>
      <c r="B25" s="9"/>
      <c r="C25" s="9"/>
      <c r="D25" s="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60" ht="66" customHeight="1" x14ac:dyDescent="0.2">
      <c r="A26" s="1"/>
      <c r="B26" s="9"/>
      <c r="C26" s="9"/>
      <c r="D26" s="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60" ht="66" customHeight="1" x14ac:dyDescent="0.2">
      <c r="A27" s="1"/>
      <c r="B27" s="9"/>
      <c r="C27" s="9"/>
      <c r="D27" s="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60" ht="66" customHeight="1" x14ac:dyDescent="0.2">
      <c r="A28" s="1"/>
      <c r="B28" s="9"/>
      <c r="C28" s="9"/>
      <c r="D28" s="9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60" ht="66" customHeight="1" x14ac:dyDescent="0.2">
      <c r="A29" s="1"/>
      <c r="B29" s="9"/>
      <c r="C29" s="9"/>
      <c r="D29" s="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60" ht="66" customHeight="1" x14ac:dyDescent="0.2">
      <c r="A30" s="1"/>
      <c r="B30" s="9"/>
      <c r="C30" s="9"/>
      <c r="D30" s="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60" ht="66" customHeight="1" x14ac:dyDescent="0.2">
      <c r="A31" s="1"/>
      <c r="B31" s="9"/>
      <c r="C31" s="9"/>
      <c r="D31" s="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60" ht="66" customHeight="1" x14ac:dyDescent="0.2">
      <c r="A32" s="1"/>
      <c r="B32" s="9"/>
      <c r="C32" s="9"/>
      <c r="D32" s="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66" customHeight="1" x14ac:dyDescent="0.2">
      <c r="A33" s="1"/>
      <c r="B33" s="9"/>
      <c r="C33" s="9"/>
      <c r="D33" s="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66" customHeight="1" x14ac:dyDescent="0.2">
      <c r="A34" s="1"/>
      <c r="B34" s="9"/>
      <c r="C34" s="9"/>
      <c r="D34" s="9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66" customHeight="1" x14ac:dyDescent="0.2">
      <c r="A35" s="1"/>
      <c r="B35" s="9"/>
      <c r="C35" s="9"/>
      <c r="D35" s="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s="1" customFormat="1" ht="66" customHeight="1" x14ac:dyDescent="0.2">
      <c r="B36" s="9"/>
      <c r="C36" s="9"/>
      <c r="D36" s="9"/>
    </row>
    <row r="37" spans="1:36" s="1" customFormat="1" ht="66" customHeight="1" x14ac:dyDescent="0.2">
      <c r="B37" s="9"/>
      <c r="C37" s="9"/>
      <c r="D37" s="9"/>
    </row>
    <row r="38" spans="1:36" s="1" customFormat="1" ht="66" customHeight="1" x14ac:dyDescent="0.2">
      <c r="B38" s="9"/>
      <c r="C38" s="9"/>
      <c r="D38" s="9"/>
    </row>
    <row r="39" spans="1:36" s="1" customFormat="1" ht="66" customHeight="1" x14ac:dyDescent="0.2"/>
    <row r="40" spans="1:36" s="1" customFormat="1" ht="66" customHeight="1" x14ac:dyDescent="0.2"/>
    <row r="41" spans="1:36" s="1" customFormat="1" ht="66" customHeight="1" x14ac:dyDescent="0.2"/>
    <row r="42" spans="1:36" s="1" customFormat="1" ht="66" customHeight="1" x14ac:dyDescent="0.2"/>
    <row r="43" spans="1:36" s="1" customFormat="1" ht="66" customHeight="1" x14ac:dyDescent="0.2"/>
    <row r="44" spans="1:36" s="1" customFormat="1" ht="66" customHeight="1" x14ac:dyDescent="0.2"/>
    <row r="45" spans="1:36" s="1" customFormat="1" ht="66" customHeight="1" x14ac:dyDescent="0.2"/>
    <row r="46" spans="1:36" s="1" customFormat="1" ht="66" customHeight="1" x14ac:dyDescent="0.2"/>
    <row r="47" spans="1:36" s="1" customFormat="1" ht="66" customHeight="1" x14ac:dyDescent="0.2"/>
    <row r="48" spans="1:36" s="1" customFormat="1" ht="66" customHeight="1" x14ac:dyDescent="0.2"/>
    <row r="49" s="1" customFormat="1" ht="66" customHeight="1" x14ac:dyDescent="0.2"/>
    <row r="50" s="1" customFormat="1" ht="66" customHeight="1" x14ac:dyDescent="0.2"/>
    <row r="51" s="1" customFormat="1" ht="66" customHeight="1" x14ac:dyDescent="0.2"/>
    <row r="52" s="1" customFormat="1" ht="66" customHeight="1" x14ac:dyDescent="0.2"/>
    <row r="53" s="1" customFormat="1" ht="66" customHeight="1" x14ac:dyDescent="0.2"/>
    <row r="54" s="1" customFormat="1" ht="66" customHeight="1" x14ac:dyDescent="0.2"/>
    <row r="55" s="1" customFormat="1" ht="66" customHeight="1" x14ac:dyDescent="0.2"/>
    <row r="56" s="1" customFormat="1" ht="66" customHeight="1" x14ac:dyDescent="0.2"/>
    <row r="57" s="1" customFormat="1" ht="66" customHeight="1" x14ac:dyDescent="0.2"/>
    <row r="58" s="1" customFormat="1" ht="66" customHeight="1" x14ac:dyDescent="0.2"/>
    <row r="59" s="1" customFormat="1" ht="66" customHeight="1" x14ac:dyDescent="0.2"/>
    <row r="60" s="1" customFormat="1" ht="66" customHeight="1" x14ac:dyDescent="0.2"/>
    <row r="61" s="1" customFormat="1" ht="66" customHeight="1" x14ac:dyDescent="0.2"/>
    <row r="62" s="1" customFormat="1" ht="66" customHeight="1" x14ac:dyDescent="0.2"/>
    <row r="63" s="1" customFormat="1" ht="66" customHeight="1" x14ac:dyDescent="0.2"/>
    <row r="64" s="1" customFormat="1" ht="66" customHeight="1" x14ac:dyDescent="0.2"/>
    <row r="65" s="1" customFormat="1" ht="66" customHeight="1" x14ac:dyDescent="0.2"/>
    <row r="66" s="1" customFormat="1" ht="66" customHeight="1" x14ac:dyDescent="0.2"/>
    <row r="67" s="1" customFormat="1" ht="66" customHeight="1" x14ac:dyDescent="0.2"/>
    <row r="68" s="1" customFormat="1" ht="66" customHeight="1" x14ac:dyDescent="0.2"/>
    <row r="69" s="1" customFormat="1" ht="66" customHeight="1" x14ac:dyDescent="0.2"/>
    <row r="70" s="1" customFormat="1" ht="66" customHeight="1" x14ac:dyDescent="0.2"/>
    <row r="71" s="1" customFormat="1" ht="66" customHeight="1" x14ac:dyDescent="0.2"/>
    <row r="72" s="1" customFormat="1" ht="66" customHeight="1" x14ac:dyDescent="0.2"/>
    <row r="73" s="1" customFormat="1" ht="66" customHeight="1" x14ac:dyDescent="0.2"/>
    <row r="74" s="1" customFormat="1" ht="66" customHeight="1" x14ac:dyDescent="0.2"/>
    <row r="75" s="1" customFormat="1" ht="66" customHeight="1" x14ac:dyDescent="0.2"/>
    <row r="76" s="1" customFormat="1" ht="66" customHeight="1" x14ac:dyDescent="0.2"/>
    <row r="77" s="1" customFormat="1" ht="66" customHeight="1" x14ac:dyDescent="0.2"/>
    <row r="78" s="1" customFormat="1" ht="66" customHeight="1" x14ac:dyDescent="0.2"/>
    <row r="79" s="1" customFormat="1" ht="66" customHeight="1" x14ac:dyDescent="0.2"/>
    <row r="80" s="1" customFormat="1" ht="66" customHeight="1" x14ac:dyDescent="0.2"/>
    <row r="81" spans="20:36" s="1" customFormat="1" ht="66" customHeight="1" x14ac:dyDescent="0.2"/>
    <row r="82" spans="20:36" s="1" customFormat="1" ht="66" customHeight="1" x14ac:dyDescent="0.2"/>
    <row r="83" spans="20:36" s="1" customFormat="1" ht="66" customHeight="1" x14ac:dyDescent="0.2"/>
    <row r="84" spans="20:36" s="1" customFormat="1" ht="66" customHeight="1" x14ac:dyDescent="0.2"/>
    <row r="85" spans="20:36" ht="66" customHeight="1" x14ac:dyDescent="0.2"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20:36" ht="66" customHeight="1" x14ac:dyDescent="0.2"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</sheetData>
  <sheetProtection algorithmName="SHA-512" hashValue="YRMk/s9VDWqT4EzHWxNIAHzOShH0U+16ZPLUzn/PzKk9EHavcuBaZ9p7jJOj/NiUCqyZOjkOI2J2ugGhrr0JOg==" saltValue="fsG9emvqfo6FqL+ocV2C4A==" spinCount="100000" sheet="1" formatColumns="0" formatRows="0"/>
  <mergeCells count="18">
    <mergeCell ref="I9:I10"/>
    <mergeCell ref="A22:B22"/>
    <mergeCell ref="A23:B23"/>
    <mergeCell ref="A1:I1"/>
    <mergeCell ref="A7:D7"/>
    <mergeCell ref="A11:D11"/>
    <mergeCell ref="A20:H20"/>
    <mergeCell ref="A5:I6"/>
    <mergeCell ref="A8:I8"/>
    <mergeCell ref="A2:I3"/>
    <mergeCell ref="A4:I4"/>
    <mergeCell ref="A9:A10"/>
    <mergeCell ref="B9:B10"/>
    <mergeCell ref="C9:C10"/>
    <mergeCell ref="D9:D10"/>
    <mergeCell ref="E9:E10"/>
    <mergeCell ref="F9:G9"/>
    <mergeCell ref="H9:H10"/>
  </mergeCells>
  <phoneticPr fontId="21" type="noConversion"/>
  <printOptions gridLines="1"/>
  <pageMargins left="0.78740157480314965" right="0.78740157480314965" top="0.78740157480314965" bottom="0.78740157480314965" header="0.51181102362204722" footer="0.51181102362204722"/>
  <pageSetup paperSize="9" firstPageNumber="0" fitToHeight="0" orientation="landscape" r:id="rId1"/>
  <headerFooter alignWithMargins="0">
    <oddFooter>&amp;R&amp;P von &amp;N</oddFooter>
  </headerFooter>
  <rowBreaks count="1" manualBreakCount="1">
    <brk id="2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Excel_BuiltIn_Print_Area_1</vt:lpstr>
    </vt:vector>
  </TitlesOfParts>
  <Company>KBB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julia.rohrbeck</dc:creator>
  <cp:lastModifiedBy>Wolff, Daniel</cp:lastModifiedBy>
  <cp:lastPrinted>2022-02-24T14:15:07Z</cp:lastPrinted>
  <dcterms:created xsi:type="dcterms:W3CDTF">2011-10-21T09:01:41Z</dcterms:created>
  <dcterms:modified xsi:type="dcterms:W3CDTF">2026-07-02T06:09:10Z</dcterms:modified>
</cp:coreProperties>
</file>